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I24" i="1" l="1"/>
  <c r="I13" i="1"/>
  <c r="I14" i="1"/>
  <c r="I15" i="1"/>
  <c r="I16" i="1"/>
  <c r="I17" i="1"/>
  <c r="I18" i="1"/>
  <c r="I19" i="1"/>
  <c r="I20" i="1"/>
  <c r="I21" i="1"/>
  <c r="I22" i="1"/>
  <c r="I23" i="1"/>
  <c r="I12" i="1" l="1"/>
  <c r="F24" i="1" l="1"/>
  <c r="I11" i="1" l="1"/>
  <c r="I10" i="1"/>
</calcChain>
</file>

<file path=xl/sharedStrings.xml><?xml version="1.0" encoding="utf-8"?>
<sst xmlns="http://schemas.openxmlformats.org/spreadsheetml/2006/main" count="107" uniqueCount="58">
  <si>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</si>
  <si>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</si>
  <si>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</si>
  <si>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</si>
  <si>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</si>
  <si>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</si>
  <si>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</si>
  <si>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</si>
  <si>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</si>
  <si>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</si>
  <si>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</si>
  <si>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</si>
  <si>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</si>
  <si>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</si>
  <si>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</si>
  <si>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</si>
  <si>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</si>
  <si>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</si>
  <si>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</si>
  <si>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</si>
  <si>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</si>
  <si>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</si>
  <si>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</si>
  <si>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</si>
  <si>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</si>
  <si>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</si>
  <si>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</si>
  <si>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</si>
  <si>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</si>
  <si>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</si>
  <si>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</si>
  <si>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</si>
  <si>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</si>
  <si>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Материалы прочие, ИБП"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</si>
  <si>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НВЛ-2019/151-Т</t>
    </r>
  </si>
  <si>
    <t>1250634</t>
  </si>
  <si>
    <t>Источник бесперебойного питания APC Smart-UPS 3000VA/2100W RT RM 3U P/n SURTD3000RMXLI</t>
  </si>
  <si>
    <t>1121854</t>
  </si>
  <si>
    <t>Блок бетонный ФБС 24.3.6-Т</t>
  </si>
  <si>
    <t>1823715</t>
  </si>
  <si>
    <t>Опора свободно-подвижная ОСП-273 1750613/0905Д-01-760000-ТХ-ОЛ-05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</si>
  <si>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</si>
  <si>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</si>
  <si>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</si>
  <si>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1156602</t>
  </si>
  <si>
    <t>Грунтовка Виникор-061</t>
  </si>
  <si>
    <t>1337597</t>
  </si>
  <si>
    <t>Скоба такелажная СА 2,0 т винтовая</t>
  </si>
  <si>
    <t>1337599</t>
  </si>
  <si>
    <t>Скоба такелажная СА 4,75 т винтовая</t>
  </si>
  <si>
    <t>1407696</t>
  </si>
  <si>
    <t>Скоба такелажная омегообразная тип G 2130, на 13,5тонн</t>
  </si>
  <si>
    <t>1575699</t>
  </si>
  <si>
    <t>Фильтр воздушный главный краскораспылителя Graco XM P/n 106204</t>
  </si>
  <si>
    <t>1624109</t>
  </si>
  <si>
    <t>Скоба такелажная омегообразная тип G 2130, на 2,0тонн</t>
  </si>
  <si>
    <t>1938949</t>
  </si>
  <si>
    <t>Заглушка торцевая Legrand p/n 638155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</si>
</sst>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4"/>
  <sheetViews>
    <sheetView tabSelected="1" view="pageBreakPreview" zoomScale="85" zoomScaleNormal="100" zoomScaleSheetLayoutView="85" workbookViewId="0">
      <selection activeCell="D15" sqref="D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30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10</v>
      </c>
      <c r="F10" s="26">
        <v>1</v>
      </c>
      <c r="G10" s="29">
        <v>62398.2</v>
      </c>
      <c r="H10" s="30">
        <v>41395</v>
      </c>
      <c r="I10" s="3">
        <f>G10*F10</f>
        <v>62398.2</v>
      </c>
      <c r="K10" s="24"/>
    </row>
    <row r="11" spans="1:11" s="3" customFormat="1" x14ac:dyDescent="0.25">
      <c r="A11" s="36">
        <v>2</v>
      </c>
      <c r="B11" s="25" t="s">
        <v>23</v>
      </c>
      <c r="C11" s="28" t="s">
        <v>37</v>
      </c>
      <c r="D11" s="27" t="s">
        <v>38</v>
      </c>
      <c r="E11" s="28" t="s">
        <v>10</v>
      </c>
      <c r="F11" s="26">
        <v>11</v>
      </c>
      <c r="G11" s="29">
        <v>1993.21</v>
      </c>
      <c r="H11" s="30">
        <v>42979</v>
      </c>
      <c r="I11" s="3">
        <f t="shared" ref="I11:I23" si="0">G11*F11</f>
        <v>21925.31</v>
      </c>
      <c r="K11" s="24"/>
    </row>
    <row r="12" spans="1:11" s="3" customFormat="1" ht="30" x14ac:dyDescent="0.25">
      <c r="A12" s="36">
        <v>3</v>
      </c>
      <c r="B12" s="25" t="s">
        <v>23</v>
      </c>
      <c r="C12" s="28" t="s">
        <v>39</v>
      </c>
      <c r="D12" s="27" t="s">
        <v>40</v>
      </c>
      <c r="E12" s="28" t="s">
        <v>10</v>
      </c>
      <c r="F12" s="26">
        <v>15</v>
      </c>
      <c r="G12" s="29">
        <v>9179.27</v>
      </c>
      <c r="H12" s="30">
        <v>42925</v>
      </c>
      <c r="I12" s="3">
        <f t="shared" si="0"/>
        <v>137689.05000000002</v>
      </c>
      <c r="K12" s="24"/>
    </row>
    <row r="13" spans="1:11" s="3" customFormat="1" ht="30" x14ac:dyDescent="0.25">
      <c r="A13" s="36">
        <v>4</v>
      </c>
      <c r="B13" s="25" t="s">
        <v>23</v>
      </c>
      <c r="C13" s="28" t="s">
        <v>41</v>
      </c>
      <c r="D13" s="27" t="s">
        <v>42</v>
      </c>
      <c r="E13" s="28" t="s">
        <v>43</v>
      </c>
      <c r="F13" s="26">
        <v>30.2</v>
      </c>
      <c r="G13" s="29">
        <v>75.709999999999994</v>
      </c>
      <c r="H13" s="30">
        <v>40359</v>
      </c>
      <c r="I13" s="3">
        <f t="shared" si="0"/>
        <v>2286.4419999999996</v>
      </c>
      <c r="K13" s="24"/>
    </row>
    <row r="14" spans="1:11" s="3" customFormat="1" x14ac:dyDescent="0.25">
      <c r="A14" s="36">
        <v>5</v>
      </c>
      <c r="B14" s="25" t="s">
        <v>23</v>
      </c>
      <c r="C14" s="28" t="s">
        <v>44</v>
      </c>
      <c r="D14" s="27" t="s">
        <v>45</v>
      </c>
      <c r="E14" s="28" t="s">
        <v>43</v>
      </c>
      <c r="F14" s="26">
        <v>5.47</v>
      </c>
      <c r="G14" s="29">
        <v>173.99</v>
      </c>
      <c r="H14" s="30">
        <v>43160</v>
      </c>
      <c r="I14" s="3">
        <f t="shared" si="0"/>
        <v>951.72530000000006</v>
      </c>
      <c r="K14" s="24"/>
    </row>
    <row r="15" spans="1:11" s="3" customFormat="1" x14ac:dyDescent="0.25">
      <c r="A15" s="36">
        <v>6</v>
      </c>
      <c r="B15" s="25" t="s">
        <v>23</v>
      </c>
      <c r="C15" s="28" t="s">
        <v>46</v>
      </c>
      <c r="D15" s="27" t="s">
        <v>47</v>
      </c>
      <c r="E15" s="28" t="s">
        <v>10</v>
      </c>
      <c r="F15" s="26">
        <v>8</v>
      </c>
      <c r="G15" s="29">
        <v>262.17</v>
      </c>
      <c r="H15" s="30">
        <v>40359</v>
      </c>
      <c r="I15" s="3">
        <f t="shared" si="0"/>
        <v>2097.36</v>
      </c>
      <c r="K15" s="24"/>
    </row>
    <row r="16" spans="1:11" s="3" customFormat="1" x14ac:dyDescent="0.25">
      <c r="A16" s="36">
        <v>7</v>
      </c>
      <c r="B16" s="25" t="s">
        <v>23</v>
      </c>
      <c r="C16" s="28" t="s">
        <v>48</v>
      </c>
      <c r="D16" s="27" t="s">
        <v>49</v>
      </c>
      <c r="E16" s="28" t="s">
        <v>10</v>
      </c>
      <c r="F16" s="26">
        <v>2</v>
      </c>
      <c r="G16" s="29">
        <v>418.85</v>
      </c>
      <c r="H16" s="30">
        <v>40359</v>
      </c>
      <c r="I16" s="3">
        <f t="shared" si="0"/>
        <v>837.7</v>
      </c>
      <c r="K16" s="24"/>
    </row>
    <row r="17" spans="1:11" s="3" customFormat="1" x14ac:dyDescent="0.25">
      <c r="A17" s="36">
        <v>8</v>
      </c>
      <c r="B17" s="25" t="s">
        <v>23</v>
      </c>
      <c r="C17" s="28" t="s">
        <v>48</v>
      </c>
      <c r="D17" s="27" t="s">
        <v>49</v>
      </c>
      <c r="E17" s="28" t="s">
        <v>10</v>
      </c>
      <c r="F17" s="26">
        <v>1</v>
      </c>
      <c r="G17" s="29">
        <v>232.69</v>
      </c>
      <c r="H17" s="30">
        <v>42004</v>
      </c>
      <c r="I17" s="3">
        <f t="shared" si="0"/>
        <v>232.69</v>
      </c>
      <c r="K17" s="24"/>
    </row>
    <row r="18" spans="1:11" s="3" customFormat="1" ht="30" x14ac:dyDescent="0.25">
      <c r="A18" s="36">
        <v>9</v>
      </c>
      <c r="B18" s="25" t="s">
        <v>23</v>
      </c>
      <c r="C18" s="28" t="s">
        <v>50</v>
      </c>
      <c r="D18" s="27" t="s">
        <v>51</v>
      </c>
      <c r="E18" s="28" t="s">
        <v>10</v>
      </c>
      <c r="F18" s="26">
        <v>1</v>
      </c>
      <c r="G18" s="29">
        <v>2326.9499999999998</v>
      </c>
      <c r="H18" s="30">
        <v>40359</v>
      </c>
      <c r="I18" s="3">
        <f t="shared" si="0"/>
        <v>2326.9499999999998</v>
      </c>
      <c r="K18" s="24"/>
    </row>
    <row r="19" spans="1:11" s="3" customFormat="1" ht="30" x14ac:dyDescent="0.25">
      <c r="A19" s="36">
        <v>10</v>
      </c>
      <c r="B19" s="25" t="s">
        <v>23</v>
      </c>
      <c r="C19" s="28" t="s">
        <v>50</v>
      </c>
      <c r="D19" s="27" t="s">
        <v>51</v>
      </c>
      <c r="E19" s="28" t="s">
        <v>10</v>
      </c>
      <c r="F19" s="26">
        <v>8</v>
      </c>
      <c r="G19" s="29">
        <v>2326.9499999999998</v>
      </c>
      <c r="H19" s="30">
        <v>40359</v>
      </c>
      <c r="I19" s="3">
        <f t="shared" si="0"/>
        <v>18615.599999999999</v>
      </c>
      <c r="K19" s="24"/>
    </row>
    <row r="20" spans="1:11" s="3" customFormat="1" ht="30" x14ac:dyDescent="0.25">
      <c r="A20" s="36">
        <v>11</v>
      </c>
      <c r="B20" s="25" t="s">
        <v>23</v>
      </c>
      <c r="C20" s="28" t="s">
        <v>52</v>
      </c>
      <c r="D20" s="27" t="s">
        <v>53</v>
      </c>
      <c r="E20" s="28" t="s">
        <v>10</v>
      </c>
      <c r="F20" s="26">
        <v>5</v>
      </c>
      <c r="G20" s="29">
        <v>5452.41</v>
      </c>
      <c r="H20" s="30">
        <v>40940</v>
      </c>
      <c r="I20" s="3">
        <f t="shared" si="0"/>
        <v>27262.05</v>
      </c>
      <c r="K20" s="24"/>
    </row>
    <row r="21" spans="1:11" s="3" customFormat="1" ht="30" x14ac:dyDescent="0.25">
      <c r="A21" s="36">
        <v>12</v>
      </c>
      <c r="B21" s="25" t="s">
        <v>23</v>
      </c>
      <c r="C21" s="28" t="s">
        <v>54</v>
      </c>
      <c r="D21" s="27" t="s">
        <v>55</v>
      </c>
      <c r="E21" s="28" t="s">
        <v>10</v>
      </c>
      <c r="F21" s="26">
        <v>15</v>
      </c>
      <c r="G21" s="29">
        <v>232.7</v>
      </c>
      <c r="H21" s="30">
        <v>40359</v>
      </c>
      <c r="I21" s="3">
        <f t="shared" si="0"/>
        <v>3490.5</v>
      </c>
      <c r="K21" s="24"/>
    </row>
    <row r="22" spans="1:11" s="3" customFormat="1" x14ac:dyDescent="0.25">
      <c r="A22" s="36">
        <v>13</v>
      </c>
      <c r="B22" s="25" t="s">
        <v>23</v>
      </c>
      <c r="C22" s="28" t="s">
        <v>56</v>
      </c>
      <c r="D22" s="27" t="s">
        <v>57</v>
      </c>
      <c r="E22" s="28" t="s">
        <v>10</v>
      </c>
      <c r="F22" s="26">
        <v>11</v>
      </c>
      <c r="G22" s="29">
        <v>25</v>
      </c>
      <c r="H22" s="30">
        <v>42937</v>
      </c>
      <c r="I22" s="3">
        <f t="shared" si="0"/>
        <v>275</v>
      </c>
      <c r="K22" s="24"/>
    </row>
    <row r="23" spans="1:11" s="3" customFormat="1" x14ac:dyDescent="0.25">
      <c r="A23" s="36">
        <v>14</v>
      </c>
      <c r="B23" s="25" t="s">
        <v>23</v>
      </c>
      <c r="C23" s="28" t="s">
        <v>56</v>
      </c>
      <c r="D23" s="27" t="s">
        <v>57</v>
      </c>
      <c r="E23" s="28" t="s">
        <v>10</v>
      </c>
      <c r="F23" s="26">
        <v>4</v>
      </c>
      <c r="G23" s="29">
        <v>25</v>
      </c>
      <c r="H23" s="30">
        <v>42937</v>
      </c>
      <c r="I23" s="3">
        <f t="shared" si="0"/>
        <v>100</v>
      </c>
      <c r="K23" s="24"/>
    </row>
    <row r="24" spans="1:11" s="4" customFormat="1" x14ac:dyDescent="0.25">
      <c r="A24" s="49" t="s">
        <v>7</v>
      </c>
      <c r="B24" s="49"/>
      <c r="C24" s="49"/>
      <c r="D24" s="49"/>
      <c r="E24" s="37"/>
      <c r="F24" s="40">
        <f>SUM(F10:F23)</f>
        <v>117.67</v>
      </c>
      <c r="G24" s="38"/>
      <c r="H24" s="39"/>
      <c r="I24" s="40">
        <f>SUM(I10:I23)</f>
        <v>280488.5773</v>
      </c>
    </row>
    <row r="25" spans="1:11" s="4" customFormat="1" x14ac:dyDescent="0.25">
      <c r="A25" s="5"/>
      <c r="B25" s="5"/>
      <c r="C25" s="5"/>
      <c r="D25" s="6"/>
      <c r="E25" s="7"/>
      <c r="F25" s="10"/>
      <c r="G25" s="10"/>
      <c r="H25" s="7"/>
    </row>
    <row r="26" spans="1:11" s="4" customFormat="1" ht="135.75" customHeight="1" x14ac:dyDescent="0.25">
      <c r="A26" s="52" t="s">
        <v>8</v>
      </c>
      <c r="B26" s="52"/>
      <c r="C26" s="52"/>
      <c r="D26" s="52"/>
      <c r="E26" s="53" t="s">
        <v>9</v>
      </c>
      <c r="F26" s="53"/>
      <c r="G26" s="53"/>
      <c r="H26" s="53"/>
    </row>
    <row r="27" spans="1:11" s="4" customFormat="1" x14ac:dyDescent="0.25">
      <c r="A27" s="54" t="s">
        <v>22</v>
      </c>
      <c r="B27" s="54"/>
      <c r="C27" s="54"/>
      <c r="D27" s="54"/>
      <c r="E27" s="48" t="s">
        <v>26</v>
      </c>
      <c r="F27" s="48"/>
      <c r="G27" s="48"/>
      <c r="H27" s="48"/>
    </row>
    <row r="28" spans="1:11" s="4" customFormat="1" ht="34.5" customHeight="1" x14ac:dyDescent="0.25">
      <c r="A28" s="47" t="s">
        <v>28</v>
      </c>
      <c r="B28" s="47"/>
      <c r="C28" s="47"/>
      <c r="D28" s="47"/>
      <c r="E28" s="48" t="s">
        <v>26</v>
      </c>
      <c r="F28" s="48"/>
      <c r="G28" s="48"/>
      <c r="H28" s="48"/>
    </row>
    <row r="30" spans="1:11" s="12" customFormat="1" ht="12.75" x14ac:dyDescent="0.2">
      <c r="C30" s="13"/>
      <c r="D30" s="13"/>
      <c r="E30" s="13"/>
      <c r="F30" s="13"/>
      <c r="G30" s="13"/>
      <c r="H30" s="13"/>
    </row>
    <row r="33" spans="1:8" s="21" customFormat="1" ht="15.75" x14ac:dyDescent="0.2">
      <c r="A33" s="18" t="s">
        <v>24</v>
      </c>
      <c r="B33" s="18"/>
      <c r="C33" s="18"/>
      <c r="D33" s="18"/>
      <c r="E33" s="18"/>
      <c r="F33" s="18"/>
      <c r="G33" s="18"/>
      <c r="H33" s="19" t="s">
        <v>31</v>
      </c>
    </row>
    <row r="34" spans="1:8" s="20" customFormat="1" ht="15.75" x14ac:dyDescent="0.25">
      <c r="A34" s="20" t="s">
        <v>30</v>
      </c>
      <c r="F34" s="22"/>
      <c r="G34" s="22"/>
    </row>
  </sheetData>
  <mergeCells count="13">
    <mergeCell ref="A28:D28"/>
    <mergeCell ref="E28:H28"/>
    <mergeCell ref="A24:D24"/>
    <mergeCell ref="A6:H6"/>
    <mergeCell ref="A26:D26"/>
    <mergeCell ref="E26:H26"/>
    <mergeCell ref="A27:D27"/>
    <mergeCell ref="E27:H2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2019-12-11T02:45:58Z</cp:lastPrinted>
  <dcterms:created xsi:type="dcterms:W3CDTF">2016-09-16T10:27:35Z</dcterms:created>
  <dcterms:modified xsi:type="dcterms:W3CDTF">2019-12-11T02:47:23Z</dcterms:modified>
</cp:coreProperties>
</file>